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Октябрь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" l="1"/>
  <c r="E39" i="1" l="1"/>
  <c r="E34" i="1"/>
  <c r="E15" i="1"/>
  <c r="E23" i="1" l="1"/>
  <c r="E13" i="1"/>
  <c r="E10" i="1"/>
  <c r="E9" i="1"/>
  <c r="F32" i="1"/>
  <c r="E32" i="1"/>
  <c r="F38" i="1"/>
  <c r="D30" i="1" l="1"/>
  <c r="D29" i="1" s="1"/>
  <c r="C17" i="1" l="1"/>
  <c r="D17" i="1" l="1"/>
  <c r="E11" i="1" l="1"/>
  <c r="E28" i="1"/>
  <c r="C30" i="1" l="1"/>
  <c r="C29" i="1" s="1"/>
  <c r="F40" i="1" l="1"/>
  <c r="C16" i="1" l="1"/>
  <c r="C6" i="1"/>
  <c r="C4" i="1" l="1"/>
  <c r="D16" i="1"/>
  <c r="D6" i="1" l="1"/>
  <c r="E6" i="1" s="1"/>
  <c r="D4" i="1" l="1"/>
  <c r="D41" i="1" s="1"/>
  <c r="C41" i="1" l="1"/>
  <c r="E41" i="1" s="1"/>
  <c r="E7" i="1" l="1"/>
  <c r="F7" i="1"/>
  <c r="E8" i="1"/>
  <c r="F8" i="1"/>
  <c r="F9" i="1"/>
  <c r="F10" i="1"/>
  <c r="F11" i="1"/>
  <c r="E12" i="1"/>
  <c r="F12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F28" i="1"/>
  <c r="E31" i="1"/>
  <c r="F31" i="1"/>
  <c r="E33" i="1"/>
  <c r="F33" i="1"/>
  <c r="F34" i="1"/>
  <c r="F36" i="1"/>
  <c r="F37" i="1"/>
  <c r="F39" i="1"/>
  <c r="E40" i="1"/>
  <c r="F6" i="1" l="1"/>
  <c r="F30" i="1"/>
  <c r="E30" i="1"/>
  <c r="F16" i="1"/>
  <c r="E29" i="1"/>
  <c r="F17" i="1"/>
  <c r="E17" i="1"/>
  <c r="F29" i="1"/>
  <c r="E16" i="1"/>
  <c r="E4" i="1" l="1"/>
  <c r="F4" i="1"/>
  <c r="F41" i="1" l="1"/>
</calcChain>
</file>

<file path=xl/sharedStrings.xml><?xml version="1.0" encoding="utf-8"?>
<sst xmlns="http://schemas.openxmlformats.org/spreadsheetml/2006/main" count="93" uniqueCount="88">
  <si>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</si>
  <si>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</si>
  <si>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</si>
  <si>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</si>
  <si>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</si>
  <si>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</si>
  <si>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</si>
  <si>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</si>
  <si>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</si>
  <si>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</si>
  <si>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</si>
  <si>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</si>
  <si>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</si>
  <si>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</si>
  <si>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</si>
  <si>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</si>
  <si>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</si>
  <si>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</si>
  <si>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</si>
  <si>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</si>
  <si>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</si>
  <si>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</si>
  <si>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</si>
  <si>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</si>
  <si>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</si>
  <si>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</si>
  <si>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</si>
  <si>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</si>
  <si>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</si>
  <si>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</si>
  <si>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</si>
  <si>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</si>
  <si>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</si>
  <si>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</si>
  <si>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</si>
  <si>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</si>
  <si>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</si>
  <si>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</si>
  <si>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</si>
  <si>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</si>
  <si>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</si>
  <si>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</si>
  <si>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</si>
  <si>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</si>
  <si>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</si>
  <si>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</si>
  <si>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</si>
  <si>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</si>
  <si>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</si>
  <si>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</si>
  <si>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</si>
  <si>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</si>
  <si>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</si>
  <si>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</si>
  <si>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</si>
  <si>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</si>
  <si>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</si>
  <si>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</si>
  <si>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</si>
  <si>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</si>
  <si>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</si>
  <si>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</si>
  <si>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</si>
  <si>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</si>
  <si>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</si>
  <si>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</si>
  <si>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</si>
  <si>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</si>
  <si>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</si>
  <si>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</si>
  <si>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</si>
  <si>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</si>
  <si>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</si>
  <si>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</si>
  <si>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</si>
  <si>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</si>
  <si>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</si>
  <si>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</si>
  <si>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</si>
  <si>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</si>
  <si>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</si>
  <si>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</si>
  <si>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</si>
  <si>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2023/2024 гг.</t>
  </si>
  <si>
    <t>Перечисления для осуществления возврата</t>
  </si>
  <si>
    <t>2 08 00000 00 0000 000</t>
  </si>
  <si>
    <t>Исполнено на 01.11.2023 г., тыс. руб.</t>
  </si>
  <si>
    <t>Исполнено на 01.11.2024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</si>
</sst>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workbookViewId="0">
      <selection activeCell="E39" sqref="E39"/>
    </sheetView>
  </sheetViews>
  <sheetFormatPr defaultColWidth="9.140625" defaultRowHeight="15" x14ac:dyDescent="0.25"/>
  <cols>
    <col min="1" max="1" width="47.42578125" style="31" customWidth="1"/>
    <col min="2" max="2" width="19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86</v>
      </c>
      <c r="D2" s="2" t="s">
        <v>87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562791</v>
      </c>
      <c r="D4" s="40">
        <f>D6+D16</f>
        <v>722331</v>
      </c>
      <c r="E4" s="48">
        <f>D4/C4</f>
        <v>1.2834800130066046</v>
      </c>
      <c r="F4" s="40">
        <f>D4-C4</f>
        <v>159540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495917</v>
      </c>
      <c r="D6" s="42">
        <f>SUM(D7:D15)</f>
        <v>581897</v>
      </c>
      <c r="E6" s="49">
        <f>D6/C6</f>
        <v>1.1733757866739798</v>
      </c>
      <c r="F6" s="42">
        <f t="shared" ref="F6:F20" si="0">D6-C6</f>
        <v>85980</v>
      </c>
    </row>
    <row r="7" spans="1:6" s="17" customFormat="1" x14ac:dyDescent="0.2">
      <c r="A7" s="13" t="s">
        <v>7</v>
      </c>
      <c r="B7" s="14" t="s">
        <v>8</v>
      </c>
      <c r="C7" s="15">
        <v>320773</v>
      </c>
      <c r="D7" s="15">
        <v>400552</v>
      </c>
      <c r="E7" s="11">
        <f t="shared" ref="E7:E17" si="1">D7/C7</f>
        <v>1.2487085883163482</v>
      </c>
      <c r="F7" s="15">
        <f t="shared" si="0"/>
        <v>79779</v>
      </c>
    </row>
    <row r="8" spans="1:6" s="17" customFormat="1" ht="30" x14ac:dyDescent="0.2">
      <c r="A8" s="13" t="s">
        <v>60</v>
      </c>
      <c r="B8" s="14" t="s">
        <v>55</v>
      </c>
      <c r="C8" s="15">
        <v>33249</v>
      </c>
      <c r="D8" s="15">
        <v>38028</v>
      </c>
      <c r="E8" s="11">
        <f t="shared" si="1"/>
        <v>1.1437336461246954</v>
      </c>
      <c r="F8" s="15">
        <f t="shared" si="0"/>
        <v>4779</v>
      </c>
    </row>
    <row r="9" spans="1:6" s="17" customFormat="1" ht="30" x14ac:dyDescent="0.2">
      <c r="A9" s="13" t="s">
        <v>61</v>
      </c>
      <c r="B9" s="14" t="s">
        <v>45</v>
      </c>
      <c r="C9" s="15">
        <v>-348</v>
      </c>
      <c r="D9" s="15">
        <v>87</v>
      </c>
      <c r="E9" s="11">
        <f t="shared" si="1"/>
        <v>-0.25</v>
      </c>
      <c r="F9" s="15">
        <f t="shared" si="0"/>
        <v>435</v>
      </c>
    </row>
    <row r="10" spans="1:6" s="17" customFormat="1" x14ac:dyDescent="0.2">
      <c r="A10" s="13" t="s">
        <v>9</v>
      </c>
      <c r="B10" s="14" t="s">
        <v>46</v>
      </c>
      <c r="C10" s="15">
        <v>120</v>
      </c>
      <c r="D10" s="15">
        <v>207</v>
      </c>
      <c r="E10" s="11">
        <f t="shared" si="1"/>
        <v>1.7250000000000001</v>
      </c>
      <c r="F10" s="15">
        <f t="shared" si="0"/>
        <v>87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8601</v>
      </c>
      <c r="D11" s="15">
        <v>18046</v>
      </c>
      <c r="E11" s="11">
        <f>D11/C11</f>
        <v>2.0981281246366703</v>
      </c>
      <c r="F11" s="15">
        <f t="shared" si="0"/>
        <v>9445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23459</v>
      </c>
      <c r="D12" s="15">
        <v>21930</v>
      </c>
      <c r="E12" s="11">
        <f t="shared" si="1"/>
        <v>0.93482245620017901</v>
      </c>
      <c r="F12" s="15">
        <f t="shared" si="0"/>
        <v>-1529</v>
      </c>
    </row>
    <row r="13" spans="1:6" s="17" customFormat="1" x14ac:dyDescent="0.2">
      <c r="A13" s="13" t="s">
        <v>12</v>
      </c>
      <c r="B13" s="14" t="s">
        <v>13</v>
      </c>
      <c r="C13" s="15">
        <v>102413</v>
      </c>
      <c r="D13" s="15">
        <v>92245</v>
      </c>
      <c r="E13" s="11">
        <f t="shared" si="1"/>
        <v>0.90071572944840983</v>
      </c>
      <c r="F13" s="15">
        <f t="shared" si="0"/>
        <v>-10168</v>
      </c>
    </row>
    <row r="14" spans="1:6" s="17" customFormat="1" x14ac:dyDescent="0.2">
      <c r="A14" s="13" t="s">
        <v>14</v>
      </c>
      <c r="B14" s="14" t="s">
        <v>15</v>
      </c>
      <c r="C14" s="15">
        <v>7636</v>
      </c>
      <c r="D14" s="15">
        <v>10802</v>
      </c>
      <c r="E14" s="11">
        <f t="shared" si="1"/>
        <v>1.4146149816657936</v>
      </c>
      <c r="F14" s="15">
        <f t="shared" si="0"/>
        <v>3166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14</v>
      </c>
      <c r="D15" s="15">
        <v>0</v>
      </c>
      <c r="E15" s="11">
        <f>D15/C15</f>
        <v>0</v>
      </c>
      <c r="F15" s="15">
        <f t="shared" si="0"/>
        <v>-14</v>
      </c>
    </row>
    <row r="16" spans="1:6" s="18" customFormat="1" x14ac:dyDescent="0.2">
      <c r="A16" s="9" t="s">
        <v>18</v>
      </c>
      <c r="B16" s="10"/>
      <c r="C16" s="42">
        <f>C17+C23+C24+C25+C26+C27+C28</f>
        <v>66874</v>
      </c>
      <c r="D16" s="42">
        <f>D17+D23+D24+D25+D26+D27+D28</f>
        <v>140434</v>
      </c>
      <c r="E16" s="49">
        <f t="shared" si="1"/>
        <v>2.0999790651075156</v>
      </c>
      <c r="F16" s="42">
        <f t="shared" si="0"/>
        <v>73560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23202</v>
      </c>
      <c r="D17" s="15">
        <f>SUM(D18:D22)</f>
        <v>30264</v>
      </c>
      <c r="E17" s="11">
        <f t="shared" si="1"/>
        <v>1.30437031290406</v>
      </c>
      <c r="F17" s="15">
        <f t="shared" si="0"/>
        <v>7062</v>
      </c>
    </row>
    <row r="18" spans="1:6" s="12" customFormat="1" ht="33.6" hidden="1" customHeight="1" x14ac:dyDescent="0.2">
      <c r="A18" s="19" t="s">
        <v>64</v>
      </c>
      <c r="B18" s="20" t="s">
        <v>63</v>
      </c>
      <c r="C18" s="16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2.5" x14ac:dyDescent="0.2">
      <c r="A19" s="13" t="s">
        <v>21</v>
      </c>
      <c r="B19" s="14" t="s">
        <v>22</v>
      </c>
      <c r="C19" s="15">
        <v>11693</v>
      </c>
      <c r="D19" s="60">
        <v>17778</v>
      </c>
      <c r="E19" s="11">
        <f>D19/C19</f>
        <v>1.5203968186094245</v>
      </c>
      <c r="F19" s="15">
        <f t="shared" si="0"/>
        <v>6085</v>
      </c>
    </row>
    <row r="20" spans="1:6" s="17" customFormat="1" ht="22.5" x14ac:dyDescent="0.2">
      <c r="A20" s="13" t="s">
        <v>23</v>
      </c>
      <c r="B20" s="14" t="s">
        <v>24</v>
      </c>
      <c r="C20" s="16">
        <v>6850</v>
      </c>
      <c r="D20" s="16">
        <v>7627</v>
      </c>
      <c r="E20" s="11">
        <f>D20/C20</f>
        <v>1.1134306569343067</v>
      </c>
      <c r="F20" s="15">
        <f t="shared" si="0"/>
        <v>777</v>
      </c>
    </row>
    <row r="21" spans="1:6" s="17" customFormat="1" ht="30" hidden="1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4659</v>
      </c>
      <c r="D22" s="16">
        <v>4859</v>
      </c>
      <c r="E22" s="11">
        <f t="shared" ref="E22:E33" si="2">D22/C22</f>
        <v>1.042927666881305</v>
      </c>
      <c r="F22" s="15">
        <f t="shared" ref="F22:F41" si="3">D22-C22</f>
        <v>200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392</v>
      </c>
      <c r="D23" s="16">
        <v>236</v>
      </c>
      <c r="E23" s="11">
        <f t="shared" si="2"/>
        <v>0.60204081632653061</v>
      </c>
      <c r="F23" s="15">
        <f t="shared" si="3"/>
        <v>-156</v>
      </c>
    </row>
    <row r="24" spans="1:6" s="17" customFormat="1" ht="30" x14ac:dyDescent="0.2">
      <c r="A24" s="13" t="s">
        <v>27</v>
      </c>
      <c r="B24" s="14" t="s">
        <v>28</v>
      </c>
      <c r="C24" s="16">
        <v>1137</v>
      </c>
      <c r="D24" s="16">
        <v>778</v>
      </c>
      <c r="E24" s="11">
        <f t="shared" si="2"/>
        <v>0.68425681618293754</v>
      </c>
      <c r="F24" s="15">
        <f t="shared" si="3"/>
        <v>-359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2904</v>
      </c>
      <c r="D25" s="16">
        <v>38458</v>
      </c>
      <c r="E25" s="11">
        <f t="shared" si="2"/>
        <v>13.243112947658402</v>
      </c>
      <c r="F25" s="15">
        <f t="shared" si="3"/>
        <v>35554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28336</v>
      </c>
      <c r="D26" s="16">
        <v>45260</v>
      </c>
      <c r="E26" s="11">
        <f t="shared" si="2"/>
        <v>1.5972614342179559</v>
      </c>
      <c r="F26" s="15">
        <f t="shared" si="3"/>
        <v>16924</v>
      </c>
    </row>
    <row r="27" spans="1:6" s="17" customFormat="1" x14ac:dyDescent="0.2">
      <c r="A27" s="13" t="s">
        <v>30</v>
      </c>
      <c r="B27" s="14" t="s">
        <v>31</v>
      </c>
      <c r="C27" s="16">
        <v>6136</v>
      </c>
      <c r="D27" s="16">
        <v>20859</v>
      </c>
      <c r="E27" s="11">
        <f t="shared" si="2"/>
        <v>3.3994458930899607</v>
      </c>
      <c r="F27" s="15">
        <f t="shared" si="3"/>
        <v>14723</v>
      </c>
    </row>
    <row r="28" spans="1:6" s="17" customFormat="1" x14ac:dyDescent="0.2">
      <c r="A28" s="13" t="s">
        <v>32</v>
      </c>
      <c r="B28" s="14" t="s">
        <v>33</v>
      </c>
      <c r="C28" s="16">
        <v>4767</v>
      </c>
      <c r="D28" s="16">
        <v>4579</v>
      </c>
      <c r="E28" s="11">
        <f t="shared" si="2"/>
        <v>0.960562198447661</v>
      </c>
      <c r="F28" s="15">
        <f t="shared" si="3"/>
        <v>-188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C30+C36+C37+C39+C40+C35</f>
        <v>1448858</v>
      </c>
      <c r="D29" s="40">
        <f>D30+D36+D37+D39+D40+D35+D38</f>
        <v>1649456</v>
      </c>
      <c r="E29" s="48">
        <f t="shared" si="2"/>
        <v>1.1384524915485161</v>
      </c>
      <c r="F29" s="40">
        <f t="shared" si="3"/>
        <v>200598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1451753</v>
      </c>
      <c r="D30" s="38">
        <f>D31+D32+D33+D34</f>
        <v>1611217</v>
      </c>
      <c r="E30" s="44">
        <f t="shared" si="2"/>
        <v>1.1098423767679488</v>
      </c>
      <c r="F30" s="15">
        <f t="shared" si="3"/>
        <v>159464</v>
      </c>
    </row>
    <row r="31" spans="1:6" s="22" customFormat="1" ht="30" x14ac:dyDescent="0.2">
      <c r="A31" s="52" t="s">
        <v>65</v>
      </c>
      <c r="B31" s="37" t="s">
        <v>70</v>
      </c>
      <c r="C31" s="38">
        <v>315160</v>
      </c>
      <c r="D31" s="38">
        <v>177481</v>
      </c>
      <c r="E31" s="44">
        <f t="shared" si="2"/>
        <v>0.56314570376951389</v>
      </c>
      <c r="F31" s="15">
        <f t="shared" si="3"/>
        <v>-137679</v>
      </c>
    </row>
    <row r="32" spans="1:6" s="22" customFormat="1" ht="30" x14ac:dyDescent="0.2">
      <c r="A32" s="36" t="s">
        <v>66</v>
      </c>
      <c r="B32" s="37" t="s">
        <v>71</v>
      </c>
      <c r="C32" s="38">
        <v>163462</v>
      </c>
      <c r="D32" s="38">
        <v>400712</v>
      </c>
      <c r="E32" s="44">
        <f t="shared" si="2"/>
        <v>2.4514076666136471</v>
      </c>
      <c r="F32" s="15">
        <f>D32-C32</f>
        <v>237250</v>
      </c>
    </row>
    <row r="33" spans="1:6" s="22" customFormat="1" ht="30" x14ac:dyDescent="0.2">
      <c r="A33" s="36" t="s">
        <v>67</v>
      </c>
      <c r="B33" s="37" t="s">
        <v>72</v>
      </c>
      <c r="C33" s="38">
        <v>955750</v>
      </c>
      <c r="D33" s="38">
        <v>988633</v>
      </c>
      <c r="E33" s="44">
        <f t="shared" si="2"/>
        <v>1.0344054407533352</v>
      </c>
      <c r="F33" s="15">
        <f t="shared" si="3"/>
        <v>32883</v>
      </c>
    </row>
    <row r="34" spans="1:6" s="22" customFormat="1" x14ac:dyDescent="0.2">
      <c r="A34" s="36" t="s">
        <v>68</v>
      </c>
      <c r="B34" s="37" t="s">
        <v>73</v>
      </c>
      <c r="C34" s="38">
        <v>17381</v>
      </c>
      <c r="D34" s="38">
        <v>44391</v>
      </c>
      <c r="E34" s="44">
        <f>D34/C34</f>
        <v>2.5539957424774178</v>
      </c>
      <c r="F34" s="15">
        <f t="shared" si="3"/>
        <v>27010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700</v>
      </c>
      <c r="D37" s="15">
        <v>3252</v>
      </c>
      <c r="E37" s="44">
        <f>D37/C37</f>
        <v>4.6457142857142859</v>
      </c>
      <c r="F37" s="15">
        <f t="shared" si="3"/>
        <v>2552</v>
      </c>
    </row>
    <row r="38" spans="1:6" s="22" customFormat="1" x14ac:dyDescent="0.2">
      <c r="A38" s="36" t="s">
        <v>84</v>
      </c>
      <c r="B38" s="37" t="s">
        <v>85</v>
      </c>
      <c r="C38" s="15">
        <v>0</v>
      </c>
      <c r="D38" s="15">
        <v>0</v>
      </c>
      <c r="E38" s="44" t="s">
        <v>78</v>
      </c>
      <c r="F38" s="15">
        <f t="shared" si="3"/>
        <v>0</v>
      </c>
    </row>
    <row r="39" spans="1:6" s="22" customFormat="1" ht="30" x14ac:dyDescent="0.2">
      <c r="A39" s="13" t="s">
        <v>34</v>
      </c>
      <c r="B39" s="14" t="s">
        <v>43</v>
      </c>
      <c r="C39" s="38">
        <v>3742</v>
      </c>
      <c r="D39" s="38">
        <v>41511</v>
      </c>
      <c r="E39" s="44">
        <f>D39/C39</f>
        <v>11.09326563335115</v>
      </c>
      <c r="F39" s="15">
        <f t="shared" si="3"/>
        <v>37769</v>
      </c>
    </row>
    <row r="40" spans="1:6" s="25" customFormat="1" ht="30" x14ac:dyDescent="0.2">
      <c r="A40" s="13" t="s">
        <v>35</v>
      </c>
      <c r="B40" s="14" t="s">
        <v>44</v>
      </c>
      <c r="C40" s="38">
        <v>-7337</v>
      </c>
      <c r="D40" s="38">
        <v>-6524</v>
      </c>
      <c r="E40" s="44">
        <f>D40/C40</f>
        <v>0.88919176775248743</v>
      </c>
      <c r="F40" s="15">
        <f>D40-C40</f>
        <v>813</v>
      </c>
    </row>
    <row r="41" spans="1:6" x14ac:dyDescent="0.25">
      <c r="A41" s="23" t="s">
        <v>37</v>
      </c>
      <c r="B41" s="24"/>
      <c r="C41" s="43">
        <f>C29+C4</f>
        <v>2011649</v>
      </c>
      <c r="D41" s="43">
        <f>D29+D4</f>
        <v>2371787</v>
      </c>
      <c r="E41" s="50">
        <f>D41/C41</f>
        <v>1.1790262615396623</v>
      </c>
      <c r="F41" s="43">
        <f t="shared" si="3"/>
        <v>360138</v>
      </c>
    </row>
    <row r="42" spans="1:6" x14ac:dyDescent="0.25">
      <c r="A42" s="45" t="s">
        <v>38</v>
      </c>
      <c r="B42" s="46"/>
      <c r="C42" s="26"/>
      <c r="D42" s="26"/>
      <c r="E42" s="27"/>
      <c r="F42" s="34"/>
    </row>
    <row r="43" spans="1:6" ht="15" hidden="1" customHeight="1" x14ac:dyDescent="0.25">
      <c r="A43" s="28" t="s">
        <v>39</v>
      </c>
      <c r="B43" s="29"/>
      <c r="D43" s="47"/>
    </row>
    <row r="44" spans="1:6" ht="15" customHeight="1" x14ac:dyDescent="0.25">
      <c r="A44" s="28" t="s">
        <v>40</v>
      </c>
      <c r="B44" s="29"/>
    </row>
    <row r="45" spans="1:6" ht="13.9" customHeight="1" x14ac:dyDescent="0.25">
      <c r="A45" s="62" t="s">
        <v>41</v>
      </c>
      <c r="B45" s="62"/>
    </row>
    <row r="46" spans="1:6" ht="13.9" hidden="1" customHeight="1" x14ac:dyDescent="0.25">
      <c r="A46" s="62" t="s">
        <v>42</v>
      </c>
      <c r="B46" s="62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  <row r="82" spans="1:2" x14ac:dyDescent="0.25">
      <c r="A82" s="28"/>
      <c r="B82" s="29"/>
    </row>
  </sheetData>
  <mergeCells count="3">
    <mergeCell ref="A1:F1"/>
    <mergeCell ref="A45:B45"/>
    <mergeCell ref="A46:B46"/>
  </mergeCells>
  <phoneticPr fontId="11" type="noConversion"/>
  <pageMargins left="0.59055118110236227" right="0" top="0" bottom="0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2024-04-19T12:36:43Z</cp:lastPrinted>
  <dcterms:created xsi:type="dcterms:W3CDTF">2010-05-24T06:19:08Z</dcterms:created>
  <dcterms:modified xsi:type="dcterms:W3CDTF">2024-11-19T05:49:44Z</dcterms:modified>
</cp:coreProperties>
</file>